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eadres-my.sharepoint.com/personal/kelly_oviedo_adres_gov_co/Documents/Documentos/CUENTAS DE COBRO 2026/ADRES-CPS-296-2026 _JUNIO/Obligaciones  ADRES-CPS-296-2026 JUNIO/"/>
    </mc:Choice>
  </mc:AlternateContent>
  <xr:revisionPtr revIDLastSave="0" documentId="8_{888B237C-BA65-4CEB-A96D-4403868500ED}" xr6:coauthVersionLast="47" xr6:coauthVersionMax="47" xr10:uidLastSave="{00000000-0000-0000-0000-000000000000}"/>
  <bookViews>
    <workbookView xWindow="-120" yWindow="-120" windowWidth="29040" windowHeight="15720" xr2:uid="{A3AFA762-7F23-48E7-8963-D8FFE4A11CB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14" i="1" l="1"/>
  <c r="G13" i="1"/>
  <c r="G12" i="1"/>
  <c r="G11" i="1"/>
  <c r="G10" i="1"/>
  <c r="G9" i="1"/>
  <c r="G8" i="1"/>
  <c r="G7" i="1"/>
  <c r="G6" i="1"/>
  <c r="G5" i="1"/>
  <c r="G4" i="1"/>
  <c r="G3" i="1"/>
  <c r="G2" i="1"/>
</calcChain>
</file>

<file path=xl/sharedStrings.xml><?xml version="1.0" encoding="utf-8"?>
<sst xmlns="http://schemas.openxmlformats.org/spreadsheetml/2006/main" count="415" uniqueCount="153">
  <si>
    <t>FECHA</t>
  </si>
  <si>
    <t>TIPO TRAMITE</t>
  </si>
  <si>
    <t>CANAL DE RECEPCIÓN DE LA SOLICITUD</t>
  </si>
  <si>
    <t>ORFEO ENTRADA</t>
  </si>
  <si>
    <t>ORFEO DE SALIDA</t>
  </si>
  <si>
    <t>DETALLE CORREO ELECTRONICO DE LA SOLICITUD</t>
  </si>
  <si>
    <t>FECHA DE EMISIÓN CORREO</t>
  </si>
  <si>
    <t>TIPO DE INGRESO DE LA RECLAMACIÒN</t>
  </si>
  <si>
    <t>NO RADICADO RESPUESTA A GLOSA</t>
  </si>
  <si>
    <t>NO PAQUETE RESPUESTA A GLOSA</t>
  </si>
  <si>
    <t>NOMBRE Y APELLIDOS DE LA VÍCTIMA</t>
  </si>
  <si>
    <t>NO DOCUMENTO DE LA VÍCTIMA</t>
  </si>
  <si>
    <t>NOMBRES Y APELLIDOS DEL RECLAMANTE</t>
  </si>
  <si>
    <t>NO DOCUMENTO DEL RECLAMANTE</t>
  </si>
  <si>
    <t>DIRECCIÓN FISICA DEL RECLAMANTE</t>
  </si>
  <si>
    <t>TELÉFONO</t>
  </si>
  <si>
    <t>DEPARTAMENTO DEL RECLAMANTE</t>
  </si>
  <si>
    <t>MUNICIPIO DEL RECLAMANTE</t>
  </si>
  <si>
    <t>FECHA MUERTE VICTIMA Y/O INCAPACIDAD PERMANENTE</t>
  </si>
  <si>
    <t>FORMATO FURPEN</t>
  </si>
  <si>
    <t>COPIA DEL DOCUMENTO DE IDENTIFICACIÓN DEL RECLAMANTE</t>
  </si>
  <si>
    <t>CERTIFICACIÓN BANCARIA DEL RECLAMANTE</t>
  </si>
  <si>
    <t>DOCUMENTOS CLINICOS</t>
  </si>
  <si>
    <t>REGISTRO CIVIL DE NACIMIENTO DE LA VICTIMA</t>
  </si>
  <si>
    <t>REGISTRO CIVIL DEFUNCIÓN DE LA VÍCTIMA</t>
  </si>
  <si>
    <t>CERTIFICADO DE INSPECCIÓN TÉCNICA DEL CADAVER O CERTIFICADO DE LA FISCALÍA GENERAL</t>
  </si>
  <si>
    <t>MANIFESTACIÓN EN LA QUE SE INDIQUE SI EXISTEN O NO OTROS BENEFICIARIOS</t>
  </si>
  <si>
    <t>CERTIFICADO DE LA JUNTA MEDICA CALIFICADORA</t>
  </si>
  <si>
    <t>CERTIFICADO EMITIDO POR EL CONSEJO MUNICIPAL DE GESTIÓN DEL RIESGO D EDESASTRES</t>
  </si>
  <si>
    <t>TIPO DE EVENTO</t>
  </si>
  <si>
    <t>ESTADO DEVOLUCIÓN</t>
  </si>
  <si>
    <t>CAUSAL DE DEVOLUCIÓN</t>
  </si>
  <si>
    <t>OBSERVACIONES
(INFORMACIÓN ENTREGADA AL RECLAMANTE)</t>
  </si>
  <si>
    <t>NO FOLIOS</t>
  </si>
  <si>
    <t>RESPONSABLE DE VALIDACIÓN</t>
  </si>
  <si>
    <t>FECHA DE VALIDACIÓN</t>
  </si>
  <si>
    <t>RECLAMACION</t>
  </si>
  <si>
    <t>STICKER</t>
  </si>
  <si>
    <t>RESPONSABLE DE RADICACION</t>
  </si>
  <si>
    <t>RENOMBRE DE IMAGENES</t>
  </si>
  <si>
    <t>RESPONSABLE CAPTURA</t>
  </si>
  <si>
    <t>RESPONSABLE MESA DE CONTROL</t>
  </si>
  <si>
    <t>COMUNICACIONES</t>
  </si>
  <si>
    <t>FECHA DE CAPTURA  Y MESA DE CONTROL</t>
  </si>
  <si>
    <t>CON SOLICITUD DE IMAGEN SI/NO</t>
  </si>
  <si>
    <t>EXPEDIENTE</t>
  </si>
  <si>
    <t>NORMAL</t>
  </si>
  <si>
    <t>FISICO - MOTO</t>
  </si>
  <si>
    <t>jamervergarayanez@gmail.com</t>
  </si>
  <si>
    <t>mauxy_conrado@hotmail.com;lindacaro.alvare@gmail.com</t>
  </si>
  <si>
    <t>NUEVA</t>
  </si>
  <si>
    <t>MARTIN ALEJANDRO VERGARA AVILEZ</t>
  </si>
  <si>
    <t>MIGUEL ANGEL CONRADO CARRILLO</t>
  </si>
  <si>
    <t>JAMER JOSE VERGARA YANEZ</t>
  </si>
  <si>
    <t>MARIA AUXILIADORA CONRADO HERNANDEZ</t>
  </si>
  <si>
    <t>Calle 4 # 11B-147 Barrio el Centro</t>
  </si>
  <si>
    <t>Calle 117 # 42-189 Apto 402 Torre 5 Alameda del Rio</t>
  </si>
  <si>
    <t>Cordoba</t>
  </si>
  <si>
    <t>Atlantico</t>
  </si>
  <si>
    <t>Cerete</t>
  </si>
  <si>
    <t>Barranquilla</t>
  </si>
  <si>
    <t>SI</t>
  </si>
  <si>
    <t>N/A</t>
  </si>
  <si>
    <t>RECLAMACIONES-ACCIDENTE DE TRANSITO</t>
  </si>
  <si>
    <t>NO</t>
  </si>
  <si>
    <t>KELLY FERNANDA OVIEDO</t>
  </si>
  <si>
    <t>E54040626121502R005103491900</t>
  </si>
  <si>
    <t>E54040626123631R005103492000</t>
  </si>
  <si>
    <t>20264300395101208E</t>
  </si>
  <si>
    <t>20264300395101209E</t>
  </si>
  <si>
    <t>maryyaneiszamora@hotmail.com;guerrerocabreraelki@gmail.com</t>
  </si>
  <si>
    <t>aboleot@yahoo.es;mariomejiagsi@hotmail.com</t>
  </si>
  <si>
    <t>AMALFI BOCANEGRA OROSCO</t>
  </si>
  <si>
    <t>MARIA ALEJANDRA DE LA CRUZ MONTERO</t>
  </si>
  <si>
    <t>MARY YANEIS ZAMORA BOCANEGRA</t>
  </si>
  <si>
    <t>LILIBET MONTERO BLANCO</t>
  </si>
  <si>
    <t>Calle 11 # 1B-138 Barrio Mocana</t>
  </si>
  <si>
    <t>Calle 1 # 3A-74 Barrio las Brisas</t>
  </si>
  <si>
    <t>Cesar</t>
  </si>
  <si>
    <t>Santa Lucia</t>
  </si>
  <si>
    <t>El Paso</t>
  </si>
  <si>
    <t>E54040626010632R005103492100</t>
  </si>
  <si>
    <t>E54040626012346R005103492200</t>
  </si>
  <si>
    <t>20264300395101215E</t>
  </si>
  <si>
    <t>20264300395101216E</t>
  </si>
  <si>
    <t>lorenabustamente0712@gmail.com;guerrerocabreraelki@gmail.com</t>
  </si>
  <si>
    <t>DUBER JOHANNY GUTIERREZ HINCAPIE</t>
  </si>
  <si>
    <t>ISIDRO MANUEL BUSTAMENTE BALLESTERO</t>
  </si>
  <si>
    <t>ANGELA PATRICIA MENESES SALAZAR</t>
  </si>
  <si>
    <t>LORENA DEL CARMEN BUSTAMANTE FERNANDEZ</t>
  </si>
  <si>
    <t>Manzana A Lote 21 Chiminagos</t>
  </si>
  <si>
    <t>Carrera 9 # 5-08 Corregimiento de Colombia</t>
  </si>
  <si>
    <t>Valle</t>
  </si>
  <si>
    <t>Tagua</t>
  </si>
  <si>
    <t>Sabanalarga</t>
  </si>
  <si>
    <t>RECLAMACIONES-EVENTO TERRORISTA</t>
  </si>
  <si>
    <t>1. El formulario FURPEN aportado, se encuentra desactualizado, debe aportar  FURPEN debidamente diligenciado con firma y huella manuscrita de acuerdo con la Circular 022 de 2023 expedida por la ADRES, el cual lo puede encontrar en la página de la ADRES o en el link relacionado al final de la presente comunicación.
2. No aporta certificación Bancaria, por lo tanto, debe aportar certificación de cuenta bancaria generada por entidad financiera vigilada por la Superintendencia Financiera de Colombia con vigencia de expedición no mayor a tres (3) meses, cuyo titular sea la persona natural beneficiaria (reclamante), donde indique nombre, tipo y número de identificación, tipo y número de cuenta.
3. No aporta manifestación del beneficiario reclamante, en la que se indique si existen o no otros beneficiarios con igual o mejor derecho para acceder a la indemnización.
4. No aporta certificación del Consejo Municipal de Gestión del Riesgo de Desastres en donde conste que la persona fue víctima de un evento de origen Terrorista  y se indiquen las circunstancias de modo tiempo y lugar de los hechos.
5. No aporta certificación de la Fiscalía General de la Nación donde se especifiquen las circunstancias de tiempo, modo y lugar de la ocurrencia del evento o inspección técnica del cadáver completa y legible.
6.  No aporta copia del registro civil de matrimonio cuando el reclamante es el cónyuge de la victima.</t>
  </si>
  <si>
    <t>Por indicación de Ruben se hace devolución de documentos</t>
  </si>
  <si>
    <t>E54040626055835R005103492700</t>
  </si>
  <si>
    <t>20264300395300392E</t>
  </si>
  <si>
    <t>20264300395101229E</t>
  </si>
  <si>
    <t>erikacastillosalgado@hotmail.com</t>
  </si>
  <si>
    <t>marianubiagarciadiaz@hotmail.com</t>
  </si>
  <si>
    <t>linapaolagarcesramos@hotmail.com</t>
  </si>
  <si>
    <t>diazacostayuranis765@gmail.com;serviciosyconsultoria38@gmail.com</t>
  </si>
  <si>
    <t>jaramillogloriamilena9@gmail.com;dafeabogada@gmail.com</t>
  </si>
  <si>
    <t>mayg84@hotmail.com</t>
  </si>
  <si>
    <t>martinrodriguezaviles1212@gmail.com</t>
  </si>
  <si>
    <t>BREINER MANUEL PEREZ CASTILLO</t>
  </si>
  <si>
    <t>LUIS EDUARDO GARCIA DIAZ</t>
  </si>
  <si>
    <t>JOSE CARLOS DE LA HOZ PADILLA</t>
  </si>
  <si>
    <t>LUIS MIGUEL NAVARRO MANOTAS</t>
  </si>
  <si>
    <t>CRISTHIAN ANDRES JARAMILLO</t>
  </si>
  <si>
    <t>MIGUEL ANGEL CUARAN</t>
  </si>
  <si>
    <t>OLIMPO RODRIGUEZ AVILES</t>
  </si>
  <si>
    <t>ERIKA PATRICIA CASTILLO SILGADO</t>
  </si>
  <si>
    <t>MARIA NUBIA GARCIA DIAZ</t>
  </si>
  <si>
    <t>LINA PAOLA GARCES RAMOS</t>
  </si>
  <si>
    <t>LORAINE DIAZ ACOSTA</t>
  </si>
  <si>
    <t>GLORIA MILENA JARAMILLO</t>
  </si>
  <si>
    <t>NANCY YONY CUARAN CUARAN</t>
  </si>
  <si>
    <t>MARTIN EMILIO RODRIGUEZ AVILES</t>
  </si>
  <si>
    <t>Calle 1 Carrera 1-286 Vereda Nuevo Reten</t>
  </si>
  <si>
    <t>Calle 26 # 25-26 Barrio La Maria</t>
  </si>
  <si>
    <t>Carrera 4 # 3-21 Corregimiento Puerto Rey</t>
  </si>
  <si>
    <t>Calle 66C # 5C-39</t>
  </si>
  <si>
    <t>Carrera 28j # 72t-21 Barrio Poblado</t>
  </si>
  <si>
    <t>Vereda Tequis</t>
  </si>
  <si>
    <t>Vereda La Chamba</t>
  </si>
  <si>
    <t>Bolivar</t>
  </si>
  <si>
    <t>Sucre</t>
  </si>
  <si>
    <t>Nariño</t>
  </si>
  <si>
    <t>Tolima</t>
  </si>
  <si>
    <t>Maria la Baja</t>
  </si>
  <si>
    <t>Sincelejo</t>
  </si>
  <si>
    <t>Los Cordobas</t>
  </si>
  <si>
    <t>Soledad</t>
  </si>
  <si>
    <t>Cali</t>
  </si>
  <si>
    <t>Guamo</t>
  </si>
  <si>
    <t>1. No aporta Registro civil de defunción de la víctima.</t>
  </si>
  <si>
    <t>E54170626114911R005103502100</t>
  </si>
  <si>
    <t>E54170626120253R005103502300</t>
  </si>
  <si>
    <t>E54170626122231R005103502500</t>
  </si>
  <si>
    <t>E54170626124937R005103502600</t>
  </si>
  <si>
    <t>E54170626010552R005103502700</t>
  </si>
  <si>
    <t>E54170626044409R005103504000</t>
  </si>
  <si>
    <t>20264300395101274E</t>
  </si>
  <si>
    <t>20264300395101275E</t>
  </si>
  <si>
    <t>20264300395101276E</t>
  </si>
  <si>
    <t>20264300395101277E</t>
  </si>
  <si>
    <t>20264300395101278E</t>
  </si>
  <si>
    <t>20264300395101301E</t>
  </si>
  <si>
    <t>20264300395101302E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</si>
</sst>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9"/>
      <color rgb="FF000000"/>
      <name val="Aptos Display"/>
      <family val="2"/>
      <scheme val="major"/>
    </font>
    <font>
      <b/>
      <sz val="9"/>
      <name val="Aptos Display"/>
      <family val="2"/>
      <scheme val="major"/>
    </font>
    <font>
      <sz val="9"/>
      <color theme="1"/>
      <name val="Aptos Narrow"/>
      <family val="2"/>
      <scheme val="minor"/>
    </font>
    <font>
      <sz val="10"/>
      <color theme="1"/>
      <name val="Aptos Narrow"/>
      <family val="2"/>
      <scheme val="minor"/>
    </font>
    <font>
      <sz val="10"/>
      <color rgb="FF000000"/>
      <name val="Aptos Narrow"/>
      <family val="2"/>
    </font>
    <font>
      <sz val="10"/>
      <name val="Aptos Narrow"/>
      <family val="2"/>
    </font>
  </fonts>
  <fills count="10">
    <fill>
      <patternFill patternType="none"/>
    </fill>
    <fill>
      <patternFill patternType="gray125"/>
    </fill>
    <fill>
      <patternFill patternType="solid">
        <fgColor theme="4" tint="0.59999389629810485"/>
        <bgColor rgb="FFFFFF00"/>
      </patternFill>
    </fill>
    <fill>
      <patternFill patternType="solid">
        <fgColor theme="7" tint="0.59999389629810485"/>
        <bgColor rgb="FFFFFF00"/>
      </patternFill>
    </fill>
    <fill>
      <patternFill patternType="solid">
        <fgColor rgb="FFE60000"/>
        <bgColor indexed="64"/>
      </patternFill>
    </fill>
    <fill>
      <patternFill patternType="solid">
        <fgColor theme="9" tint="0.59999389629810485"/>
        <bgColor rgb="FFFFFF00"/>
      </patternFill>
    </fill>
    <fill>
      <patternFill patternType="solid">
        <fgColor theme="2" tint="-9.9978637043366805E-2"/>
        <bgColor rgb="FFFFFF00"/>
      </patternFill>
    </fill>
    <fill>
      <patternFill patternType="solid">
        <fgColor theme="7" tint="0.59999389629810485"/>
        <bgColor rgb="FFB8CCE4"/>
      </patternFill>
    </fill>
    <fill>
      <patternFill patternType="solid">
        <fgColor theme="7" tint="0.59999389629810485"/>
        <bgColor rgb="FFFFC000"/>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indexed="64"/>
      </bottom>
      <diagonal/>
    </border>
  </borders>
  <cellStyleXfs count="1">
    <xf numFmtId="0" fontId="0" fillId="0" borderId="0"/>
  </cellStyleXfs>
  <cellXfs count="38">
    <xf numFmtId="0" fontId="0" fillId="0" borderId="0" xfId="0"/>
    <xf numFmtId="14" fontId="1" fillId="2" borderId="1" xfId="0" applyNumberFormat="1" applyFont="1" applyFill="1" applyBorder="1" applyAlignment="1">
      <alignment horizontal="center" vertical="center" wrapText="1"/>
    </xf>
    <xf numFmtId="1" fontId="1" fillId="2" borderId="2" xfId="0" applyNumberFormat="1" applyFont="1" applyFill="1" applyBorder="1" applyAlignment="1">
      <alignment horizontal="center" vertical="center" wrapText="1"/>
    </xf>
    <xf numFmtId="1" fontId="1" fillId="3" borderId="3" xfId="0" applyNumberFormat="1" applyFont="1" applyFill="1" applyBorder="1" applyAlignment="1">
      <alignment horizontal="center" vertical="center" wrapText="1"/>
    </xf>
    <xf numFmtId="1" fontId="1" fillId="3" borderId="4"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14" fontId="1" fillId="4" borderId="1" xfId="0" applyNumberFormat="1"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14" fontId="1" fillId="3" borderId="1" xfId="0"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14" fontId="2" fillId="8" borderId="1" xfId="0" applyNumberFormat="1" applyFont="1" applyFill="1" applyBorder="1" applyAlignment="1">
      <alignment horizontal="center" vertical="center" wrapText="1"/>
    </xf>
    <xf numFmtId="0" fontId="3" fillId="0" borderId="0" xfId="0" applyFont="1" applyAlignment="1">
      <alignment horizontal="center"/>
    </xf>
    <xf numFmtId="14" fontId="4" fillId="0" borderId="1" xfId="0" applyNumberFormat="1" applyFont="1" applyBorder="1" applyAlignment="1">
      <alignment horizontal="center"/>
    </xf>
    <xf numFmtId="0" fontId="4" fillId="0" borderId="1" xfId="0" applyFont="1" applyBorder="1" applyAlignment="1">
      <alignment horizontal="center"/>
    </xf>
    <xf numFmtId="1" fontId="4" fillId="0" borderId="1" xfId="0" applyNumberFormat="1" applyFont="1" applyBorder="1" applyAlignment="1">
      <alignment horizontal="center" vertical="center"/>
    </xf>
    <xf numFmtId="0" fontId="5" fillId="0" borderId="1" xfId="0" applyFont="1" applyBorder="1" applyAlignment="1">
      <alignment horizontal="center"/>
    </xf>
    <xf numFmtId="0" fontId="4" fillId="0" borderId="1" xfId="0" applyFont="1" applyBorder="1" applyAlignment="1">
      <alignment horizontal="left" vertical="top"/>
    </xf>
    <xf numFmtId="0" fontId="4" fillId="0" borderId="1" xfId="0" applyFont="1" applyBorder="1" applyAlignment="1">
      <alignment horizontal="left"/>
    </xf>
    <xf numFmtId="0" fontId="4" fillId="0" borderId="0" xfId="0" applyFont="1" applyAlignment="1">
      <alignment horizontal="center"/>
    </xf>
    <xf numFmtId="0" fontId="4" fillId="0" borderId="6"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5" fillId="0" borderId="3" xfId="0" applyFont="1" applyBorder="1" applyAlignment="1">
      <alignment horizontal="center"/>
    </xf>
    <xf numFmtId="0" fontId="5" fillId="0" borderId="7" xfId="0" applyFont="1" applyBorder="1" applyAlignment="1">
      <alignment horizontal="center"/>
    </xf>
    <xf numFmtId="14" fontId="5" fillId="0" borderId="3" xfId="0" applyNumberFormat="1" applyFont="1" applyBorder="1" applyAlignment="1">
      <alignment horizontal="center"/>
    </xf>
    <xf numFmtId="0" fontId="5" fillId="0" borderId="8" xfId="0" applyFont="1" applyBorder="1" applyAlignment="1">
      <alignment horizontal="center"/>
    </xf>
    <xf numFmtId="0" fontId="5" fillId="0" borderId="6" xfId="0" applyFont="1" applyBorder="1" applyAlignment="1">
      <alignment horizontal="center"/>
    </xf>
    <xf numFmtId="0" fontId="6" fillId="0" borderId="6" xfId="0" applyFont="1" applyBorder="1" applyAlignment="1">
      <alignment horizontal="center"/>
    </xf>
    <xf numFmtId="0" fontId="5" fillId="0" borderId="6" xfId="0" applyFont="1" applyBorder="1" applyAlignment="1">
      <alignment horizontal="left" vertical="top"/>
    </xf>
    <xf numFmtId="0" fontId="5" fillId="0" borderId="6" xfId="0" applyFont="1" applyBorder="1" applyAlignment="1">
      <alignment horizontal="left"/>
    </xf>
    <xf numFmtId="14" fontId="5" fillId="0" borderId="9" xfId="0" applyNumberFormat="1" applyFont="1" applyBorder="1" applyAlignment="1">
      <alignment horizontal="center"/>
    </xf>
    <xf numFmtId="0" fontId="5" fillId="0" borderId="6" xfId="0" applyFont="1" applyBorder="1" applyAlignment="1">
      <alignment horizontal="left" vertical="top" wrapText="1"/>
    </xf>
    <xf numFmtId="1" fontId="4" fillId="9" borderId="1" xfId="0" applyNumberFormat="1" applyFont="1" applyFill="1" applyBorder="1" applyAlignment="1">
      <alignment horizontal="center" vertical="center"/>
    </xf>
  </cellXfs>
  <cellStyles count="1">
    <cellStyle name="Normal" xfId="0" builtinId="0"/>
  </cellStyles>
  <dxfs count="26">
    <dxf>
      <font>
        <b/>
        <i val="0"/>
        <color theme="0"/>
      </font>
      <fill>
        <patternFill patternType="solid">
          <bgColor rgb="FFCC0000"/>
        </patternFill>
      </fill>
    </dxf>
    <dxf>
      <font>
        <b val="0"/>
        <i val="0"/>
        <strike val="0"/>
        <color theme="1"/>
      </font>
      <fill>
        <patternFill patternType="solid">
          <bgColor rgb="FFB5E6A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lor theme="1"/>
      </font>
      <fill>
        <patternFill patternType="solid">
          <bgColor rgb="FFB5E6A2"/>
        </patternFill>
      </fill>
    </dxf>
    <dxf>
      <font>
        <b/>
        <i val="0"/>
        <color theme="0"/>
      </font>
      <fill>
        <patternFill patternType="solid">
          <bgColor rgb="FFCC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theme="0"/>
      </font>
      <fill>
        <patternFill patternType="solid">
          <bgColor rgb="FFCC0000"/>
        </patternFill>
      </fill>
    </dxf>
    <dxf>
      <font>
        <b val="0"/>
        <i val="0"/>
        <strike val="0"/>
        <color theme="1"/>
      </font>
      <fill>
        <patternFill patternType="solid">
          <bgColor rgb="FFB5E6A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lor theme="1"/>
      </font>
      <fill>
        <patternFill patternType="solid">
          <bgColor rgb="FFB5E6A2"/>
        </patternFill>
      </fill>
    </dxf>
    <dxf>
      <font>
        <b/>
        <i val="0"/>
        <color theme="0"/>
      </font>
      <fill>
        <patternFill patternType="solid">
          <bgColor rgb="FFCC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linapaolagarcesramos@hotmail.com" TargetMode="External"/><Relationship Id="rId3" Type="http://schemas.openxmlformats.org/officeDocument/2006/relationships/hyperlink" Target="mailto:maryyaneiszamora@hotmail.com;guerrerocabreraelki@gmail.com" TargetMode="External"/><Relationship Id="rId7" Type="http://schemas.openxmlformats.org/officeDocument/2006/relationships/hyperlink" Target="mailto:marianubiagarciadiaz@hotmail.com" TargetMode="External"/><Relationship Id="rId12" Type="http://schemas.openxmlformats.org/officeDocument/2006/relationships/hyperlink" Target="mailto:martinrodriguezaviles1212@gmail.com" TargetMode="External"/><Relationship Id="rId2" Type="http://schemas.openxmlformats.org/officeDocument/2006/relationships/hyperlink" Target="mailto:mauxy_conrado@hotmail.com;lindacaro.alvare@gmail.com" TargetMode="External"/><Relationship Id="rId1" Type="http://schemas.openxmlformats.org/officeDocument/2006/relationships/hyperlink" Target="mailto:jamervergarayanez@gmail.com" TargetMode="External"/><Relationship Id="rId6" Type="http://schemas.openxmlformats.org/officeDocument/2006/relationships/hyperlink" Target="mailto:erikacastillosalgado@hotmail.com" TargetMode="External"/><Relationship Id="rId11" Type="http://schemas.openxmlformats.org/officeDocument/2006/relationships/hyperlink" Target="mailto:mayg84@hotmail.com" TargetMode="External"/><Relationship Id="rId5" Type="http://schemas.openxmlformats.org/officeDocument/2006/relationships/hyperlink" Target="mailto:lorenabustamente0712@gmail.com;guerrerocabreraelki@gmail.com" TargetMode="External"/><Relationship Id="rId10" Type="http://schemas.openxmlformats.org/officeDocument/2006/relationships/hyperlink" Target="mailto:jaramillogloriamilena9@gmail.com;dafeabogada@gmail.com" TargetMode="External"/><Relationship Id="rId4" Type="http://schemas.openxmlformats.org/officeDocument/2006/relationships/hyperlink" Target="mailto:aboleot@yahoo.es;mariomejiagsi@hotmail.com" TargetMode="External"/><Relationship Id="rId9" Type="http://schemas.openxmlformats.org/officeDocument/2006/relationships/hyperlink" Target="mailto:diazacostayuranis765@gmail.com;serviciosyconsultoria38@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92CE7-25F0-447F-9459-58FA2348EFB8}">
  <dimension ref="A1:AT14"/>
  <sheetViews>
    <sheetView tabSelected="1" workbookViewId="0">
      <selection activeCell="C2" sqref="C2:C14"/>
    </sheetView>
  </sheetViews>
  <sheetFormatPr baseColWidth="10" defaultColWidth="12.140625" defaultRowHeight="15" x14ac:dyDescent="0.25"/>
  <cols>
    <col min="1" max="1" width="12.85546875" bestFit="1" customWidth="1"/>
    <col min="2" max="2" width="12.42578125" bestFit="1" customWidth="1"/>
    <col min="3" max="3" width="22.7109375" bestFit="1" customWidth="1"/>
    <col min="4" max="5" width="18.140625" customWidth="1"/>
    <col min="6" max="6" width="76.5703125" customWidth="1"/>
    <col min="7" max="7" width="28.85546875" bestFit="1" customWidth="1"/>
    <col min="8" max="8" width="20.140625" customWidth="1"/>
    <col min="9" max="9" width="15.7109375" customWidth="1"/>
    <col min="11" max="11" width="58" customWidth="1"/>
    <col min="12" max="12" width="35.42578125" customWidth="1"/>
    <col min="13" max="13" width="43.5703125" customWidth="1"/>
    <col min="14" max="14" width="27.7109375" customWidth="1"/>
    <col min="15" max="15" width="47.140625" customWidth="1"/>
    <col min="16" max="16" width="25.42578125" customWidth="1"/>
    <col min="17" max="18" width="20.140625" customWidth="1"/>
    <col min="19" max="19" width="12" bestFit="1" customWidth="1"/>
    <col min="22" max="22" width="14.42578125" customWidth="1"/>
    <col min="26" max="26" width="14.7109375" customWidth="1"/>
    <col min="28" max="28" width="12.7109375" customWidth="1"/>
    <col min="29" max="29" width="14.42578125" customWidth="1"/>
    <col min="30" max="30" width="50.28515625" bestFit="1" customWidth="1"/>
    <col min="32" max="32" width="57.42578125" customWidth="1"/>
    <col min="33" max="33" width="50.85546875" customWidth="1"/>
    <col min="34" max="34" width="10.140625" customWidth="1"/>
    <col min="35" max="35" width="28.7109375" bestFit="1" customWidth="1"/>
    <col min="36" max="36" width="12.85546875" bestFit="1" customWidth="1"/>
    <col min="37" max="37" width="14" customWidth="1"/>
    <col min="38" max="38" width="31" customWidth="1"/>
    <col min="39" max="41" width="20.7109375" bestFit="1" customWidth="1"/>
    <col min="42" max="42" width="21.5703125" bestFit="1" customWidth="1"/>
    <col min="43" max="43" width="20.7109375" bestFit="1" customWidth="1"/>
    <col min="45" max="45" width="18.28515625" bestFit="1" customWidth="1"/>
    <col min="46" max="46" width="20.42578125" bestFit="1" customWidth="1"/>
  </cols>
  <sheetData>
    <row r="1" spans="1:46" s="16" customFormat="1" ht="89.25" customHeight="1" x14ac:dyDescent="0.2">
      <c r="A1" s="1" t="s">
        <v>0</v>
      </c>
      <c r="B1" s="1" t="s">
        <v>1</v>
      </c>
      <c r="C1" s="2" t="s">
        <v>2</v>
      </c>
      <c r="D1" s="3" t="s">
        <v>3</v>
      </c>
      <c r="E1" s="4" t="s">
        <v>4</v>
      </c>
      <c r="F1" s="5" t="s">
        <v>5</v>
      </c>
      <c r="G1" s="6" t="s">
        <v>6</v>
      </c>
      <c r="H1" s="5" t="s">
        <v>7</v>
      </c>
      <c r="I1" s="7" t="s">
        <v>8</v>
      </c>
      <c r="J1" s="5" t="s">
        <v>9</v>
      </c>
      <c r="K1" s="8" t="s">
        <v>10</v>
      </c>
      <c r="L1" s="8" t="s">
        <v>11</v>
      </c>
      <c r="M1" s="8" t="s">
        <v>12</v>
      </c>
      <c r="N1" s="8" t="s">
        <v>13</v>
      </c>
      <c r="O1" s="5" t="s">
        <v>14</v>
      </c>
      <c r="P1" s="5" t="s">
        <v>15</v>
      </c>
      <c r="Q1" s="5" t="s">
        <v>16</v>
      </c>
      <c r="R1" s="5" t="s">
        <v>17</v>
      </c>
      <c r="S1" s="9" t="s">
        <v>18</v>
      </c>
      <c r="T1" s="10" t="s">
        <v>19</v>
      </c>
      <c r="U1" s="10" t="s">
        <v>20</v>
      </c>
      <c r="V1" s="10" t="s">
        <v>21</v>
      </c>
      <c r="W1" s="10" t="s">
        <v>22</v>
      </c>
      <c r="X1" s="10" t="s">
        <v>23</v>
      </c>
      <c r="Y1" s="10" t="s">
        <v>24</v>
      </c>
      <c r="Z1" s="10" t="s">
        <v>25</v>
      </c>
      <c r="AA1" s="10" t="s">
        <v>26</v>
      </c>
      <c r="AB1" s="10" t="s">
        <v>27</v>
      </c>
      <c r="AC1" s="10" t="s">
        <v>28</v>
      </c>
      <c r="AD1" s="5" t="s">
        <v>29</v>
      </c>
      <c r="AE1" s="10" t="s">
        <v>30</v>
      </c>
      <c r="AF1" s="5" t="s">
        <v>31</v>
      </c>
      <c r="AG1" s="11" t="s">
        <v>32</v>
      </c>
      <c r="AH1" s="5" t="s">
        <v>33</v>
      </c>
      <c r="AI1" s="12" t="s">
        <v>34</v>
      </c>
      <c r="AJ1" s="9" t="s">
        <v>35</v>
      </c>
      <c r="AK1" s="13" t="s">
        <v>36</v>
      </c>
      <c r="AL1" s="13" t="s">
        <v>37</v>
      </c>
      <c r="AM1" s="13" t="s">
        <v>38</v>
      </c>
      <c r="AN1" s="13" t="s">
        <v>39</v>
      </c>
      <c r="AO1" s="14" t="s">
        <v>40</v>
      </c>
      <c r="AP1" s="14" t="s">
        <v>41</v>
      </c>
      <c r="AQ1" s="14" t="s">
        <v>42</v>
      </c>
      <c r="AR1" s="15" t="s">
        <v>43</v>
      </c>
      <c r="AS1" s="14" t="s">
        <v>44</v>
      </c>
      <c r="AT1" s="14" t="s">
        <v>45</v>
      </c>
    </row>
    <row r="2" spans="1:46" s="23" customFormat="1" ht="15.75" customHeight="1" x14ac:dyDescent="0.25">
      <c r="A2" s="17">
        <v>46168</v>
      </c>
      <c r="B2" s="18" t="s">
        <v>46</v>
      </c>
      <c r="C2" s="18" t="s">
        <v>47</v>
      </c>
      <c r="D2" s="19">
        <v>20266303052892</v>
      </c>
      <c r="E2" s="19">
        <v>20264300103581</v>
      </c>
      <c r="F2" s="20" t="s">
        <v>48</v>
      </c>
      <c r="G2" s="17" t="str">
        <f t="shared" ref="G2:G14" si="0">IF(AJ2="","PENDIENTE",IF(NETWORKDAYS.INTL(A2,AJ2,11)&gt;10,"VENCIDO - MAS DE 10 DIAS HABILES","A TIEMPO"))</f>
        <v>A TIEMPO</v>
      </c>
      <c r="H2" s="18" t="s">
        <v>50</v>
      </c>
      <c r="I2" s="18"/>
      <c r="J2" s="18"/>
      <c r="K2" s="18" t="s">
        <v>51</v>
      </c>
      <c r="L2" s="18">
        <v>1071350706</v>
      </c>
      <c r="M2" s="18" t="s">
        <v>53</v>
      </c>
      <c r="N2" s="18">
        <v>11155867</v>
      </c>
      <c r="O2" s="18" t="s">
        <v>55</v>
      </c>
      <c r="P2" s="18">
        <v>3235705328</v>
      </c>
      <c r="Q2" s="18" t="s">
        <v>57</v>
      </c>
      <c r="R2" s="18" t="s">
        <v>59</v>
      </c>
      <c r="S2" s="17">
        <v>46145</v>
      </c>
      <c r="T2" s="18" t="s">
        <v>61</v>
      </c>
      <c r="U2" s="18" t="s">
        <v>61</v>
      </c>
      <c r="V2" s="18" t="s">
        <v>61</v>
      </c>
      <c r="W2" s="18" t="s">
        <v>62</v>
      </c>
      <c r="X2" s="18" t="s">
        <v>61</v>
      </c>
      <c r="Y2" s="18" t="s">
        <v>61</v>
      </c>
      <c r="Z2" s="18" t="s">
        <v>61</v>
      </c>
      <c r="AA2" s="18" t="s">
        <v>61</v>
      </c>
      <c r="AB2" s="18" t="s">
        <v>62</v>
      </c>
      <c r="AC2" s="18" t="s">
        <v>62</v>
      </c>
      <c r="AD2" s="18" t="s">
        <v>63</v>
      </c>
      <c r="AE2" s="18" t="s">
        <v>64</v>
      </c>
      <c r="AF2" s="21"/>
      <c r="AG2" s="22"/>
      <c r="AH2" s="18">
        <v>26</v>
      </c>
      <c r="AI2" s="18" t="s">
        <v>65</v>
      </c>
      <c r="AJ2" s="17">
        <v>46177</v>
      </c>
      <c r="AK2" s="18">
        <v>51034919</v>
      </c>
      <c r="AL2" s="18" t="s">
        <v>66</v>
      </c>
      <c r="AM2" s="18" t="s">
        <v>65</v>
      </c>
      <c r="AN2" s="18" t="s">
        <v>65</v>
      </c>
      <c r="AO2" s="18" t="s">
        <v>65</v>
      </c>
      <c r="AP2" s="18" t="s">
        <v>65</v>
      </c>
      <c r="AQ2" s="18" t="s">
        <v>65</v>
      </c>
      <c r="AR2" s="17">
        <v>46177</v>
      </c>
      <c r="AS2" s="18"/>
      <c r="AT2" s="18" t="s">
        <v>68</v>
      </c>
    </row>
    <row r="3" spans="1:46" s="23" customFormat="1" ht="15.75" customHeight="1" x14ac:dyDescent="0.25">
      <c r="A3" s="17">
        <v>46168</v>
      </c>
      <c r="B3" s="18" t="s">
        <v>46</v>
      </c>
      <c r="C3" s="18" t="s">
        <v>47</v>
      </c>
      <c r="D3" s="19">
        <v>20266303053482</v>
      </c>
      <c r="E3" s="19">
        <v>20264300103601</v>
      </c>
      <c r="F3" s="20" t="s">
        <v>49</v>
      </c>
      <c r="G3" s="17" t="str">
        <f t="shared" si="0"/>
        <v>A TIEMPO</v>
      </c>
      <c r="H3" s="18" t="s">
        <v>50</v>
      </c>
      <c r="I3" s="18"/>
      <c r="J3" s="18"/>
      <c r="K3" s="18" t="s">
        <v>52</v>
      </c>
      <c r="L3" s="18">
        <v>3753303</v>
      </c>
      <c r="M3" s="18" t="s">
        <v>54</v>
      </c>
      <c r="N3" s="18">
        <v>22605139</v>
      </c>
      <c r="O3" s="18" t="s">
        <v>56</v>
      </c>
      <c r="P3" s="18">
        <v>3015352679</v>
      </c>
      <c r="Q3" s="18" t="s">
        <v>58</v>
      </c>
      <c r="R3" s="18" t="s">
        <v>60</v>
      </c>
      <c r="S3" s="17">
        <v>45901</v>
      </c>
      <c r="T3" s="18" t="s">
        <v>61</v>
      </c>
      <c r="U3" s="18" t="s">
        <v>61</v>
      </c>
      <c r="V3" s="18" t="s">
        <v>61</v>
      </c>
      <c r="W3" s="18" t="s">
        <v>61</v>
      </c>
      <c r="X3" s="18" t="s">
        <v>62</v>
      </c>
      <c r="Y3" s="18" t="s">
        <v>61</v>
      </c>
      <c r="Z3" s="18" t="s">
        <v>61</v>
      </c>
      <c r="AA3" s="18" t="s">
        <v>61</v>
      </c>
      <c r="AB3" s="18" t="s">
        <v>62</v>
      </c>
      <c r="AC3" s="18" t="s">
        <v>62</v>
      </c>
      <c r="AD3" s="18" t="s">
        <v>63</v>
      </c>
      <c r="AE3" s="18" t="s">
        <v>64</v>
      </c>
      <c r="AF3" s="21"/>
      <c r="AG3" s="22"/>
      <c r="AH3" s="18">
        <v>99</v>
      </c>
      <c r="AI3" s="18" t="s">
        <v>65</v>
      </c>
      <c r="AJ3" s="17">
        <v>46177</v>
      </c>
      <c r="AK3" s="18">
        <v>51034920</v>
      </c>
      <c r="AL3" s="18" t="s">
        <v>67</v>
      </c>
      <c r="AM3" s="18" t="s">
        <v>65</v>
      </c>
      <c r="AN3" s="18" t="s">
        <v>65</v>
      </c>
      <c r="AO3" s="18" t="s">
        <v>65</v>
      </c>
      <c r="AP3" s="18" t="s">
        <v>65</v>
      </c>
      <c r="AQ3" s="18" t="s">
        <v>65</v>
      </c>
      <c r="AR3" s="17">
        <v>46177</v>
      </c>
      <c r="AS3" s="18"/>
      <c r="AT3" s="18" t="s">
        <v>69</v>
      </c>
    </row>
    <row r="4" spans="1:46" s="23" customFormat="1" ht="15.75" customHeight="1" x14ac:dyDescent="0.25">
      <c r="A4" s="17">
        <v>46169</v>
      </c>
      <c r="B4" s="18" t="s">
        <v>46</v>
      </c>
      <c r="C4" s="24" t="s">
        <v>47</v>
      </c>
      <c r="D4" s="19">
        <v>20266303082792</v>
      </c>
      <c r="E4" s="19">
        <v>20264300103631</v>
      </c>
      <c r="F4" s="20" t="s">
        <v>70</v>
      </c>
      <c r="G4" s="17" t="str">
        <f t="shared" si="0"/>
        <v>A TIEMPO</v>
      </c>
      <c r="H4" s="18" t="s">
        <v>50</v>
      </c>
      <c r="I4" s="18"/>
      <c r="J4" s="18"/>
      <c r="K4" s="18" t="s">
        <v>72</v>
      </c>
      <c r="L4" s="18">
        <v>52892767</v>
      </c>
      <c r="M4" s="25" t="s">
        <v>74</v>
      </c>
      <c r="N4" s="26">
        <v>1140905843</v>
      </c>
      <c r="O4" s="27" t="s">
        <v>76</v>
      </c>
      <c r="P4" s="27">
        <v>3007084169</v>
      </c>
      <c r="Q4" s="28" t="s">
        <v>58</v>
      </c>
      <c r="R4" s="27" t="s">
        <v>79</v>
      </c>
      <c r="S4" s="29">
        <v>46030</v>
      </c>
      <c r="T4" s="27" t="s">
        <v>61</v>
      </c>
      <c r="U4" s="27" t="s">
        <v>61</v>
      </c>
      <c r="V4" s="30" t="s">
        <v>61</v>
      </c>
      <c r="W4" s="31" t="s">
        <v>61</v>
      </c>
      <c r="X4" s="18" t="s">
        <v>62</v>
      </c>
      <c r="Y4" s="31" t="s">
        <v>61</v>
      </c>
      <c r="Z4" s="31" t="s">
        <v>61</v>
      </c>
      <c r="AA4" s="31" t="s">
        <v>61</v>
      </c>
      <c r="AB4" s="18" t="s">
        <v>62</v>
      </c>
      <c r="AC4" s="18" t="s">
        <v>62</v>
      </c>
      <c r="AD4" s="32" t="s">
        <v>63</v>
      </c>
      <c r="AE4" s="20" t="s">
        <v>64</v>
      </c>
      <c r="AF4" s="33"/>
      <c r="AG4" s="34"/>
      <c r="AH4" s="31">
        <v>60</v>
      </c>
      <c r="AI4" s="31" t="s">
        <v>65</v>
      </c>
      <c r="AJ4" s="35">
        <v>46177</v>
      </c>
      <c r="AK4" s="18">
        <v>51034921</v>
      </c>
      <c r="AL4" s="18" t="s">
        <v>81</v>
      </c>
      <c r="AM4" s="18" t="s">
        <v>65</v>
      </c>
      <c r="AN4" s="18" t="s">
        <v>65</v>
      </c>
      <c r="AO4" s="18" t="s">
        <v>65</v>
      </c>
      <c r="AP4" s="18" t="s">
        <v>65</v>
      </c>
      <c r="AQ4" s="18" t="s">
        <v>65</v>
      </c>
      <c r="AR4" s="17">
        <v>46177</v>
      </c>
      <c r="AS4" s="18"/>
      <c r="AT4" s="18" t="s">
        <v>83</v>
      </c>
    </row>
    <row r="5" spans="1:46" s="23" customFormat="1" ht="15.75" customHeight="1" x14ac:dyDescent="0.25">
      <c r="A5" s="17">
        <v>46169</v>
      </c>
      <c r="B5" s="18" t="s">
        <v>46</v>
      </c>
      <c r="C5" s="24" t="s">
        <v>47</v>
      </c>
      <c r="D5" s="19">
        <v>20266303083232</v>
      </c>
      <c r="E5" s="19">
        <v>20264300103641</v>
      </c>
      <c r="F5" s="20" t="s">
        <v>71</v>
      </c>
      <c r="G5" s="17" t="str">
        <f t="shared" si="0"/>
        <v>A TIEMPO</v>
      </c>
      <c r="H5" s="18" t="s">
        <v>50</v>
      </c>
      <c r="I5" s="18"/>
      <c r="J5" s="18"/>
      <c r="K5" s="18" t="s">
        <v>73</v>
      </c>
      <c r="L5" s="18">
        <v>1128106136</v>
      </c>
      <c r="M5" s="25" t="s">
        <v>75</v>
      </c>
      <c r="N5" s="26">
        <v>57447638</v>
      </c>
      <c r="O5" s="27" t="s">
        <v>77</v>
      </c>
      <c r="P5" s="27">
        <v>3116486085</v>
      </c>
      <c r="Q5" s="28" t="s">
        <v>78</v>
      </c>
      <c r="R5" s="27" t="s">
        <v>80</v>
      </c>
      <c r="S5" s="29">
        <v>45890</v>
      </c>
      <c r="T5" s="27" t="s">
        <v>61</v>
      </c>
      <c r="U5" s="27" t="s">
        <v>61</v>
      </c>
      <c r="V5" s="30" t="s">
        <v>61</v>
      </c>
      <c r="W5" s="31" t="s">
        <v>61</v>
      </c>
      <c r="X5" s="31" t="s">
        <v>61</v>
      </c>
      <c r="Y5" s="31" t="s">
        <v>61</v>
      </c>
      <c r="Z5" s="31" t="s">
        <v>61</v>
      </c>
      <c r="AA5" s="31" t="s">
        <v>61</v>
      </c>
      <c r="AB5" s="31" t="s">
        <v>62</v>
      </c>
      <c r="AC5" s="31" t="s">
        <v>62</v>
      </c>
      <c r="AD5" s="32" t="s">
        <v>63</v>
      </c>
      <c r="AE5" s="20" t="s">
        <v>64</v>
      </c>
      <c r="AF5" s="33"/>
      <c r="AG5" s="34"/>
      <c r="AH5" s="31">
        <v>31</v>
      </c>
      <c r="AI5" s="31" t="s">
        <v>65</v>
      </c>
      <c r="AJ5" s="35">
        <v>46177</v>
      </c>
      <c r="AK5" s="18">
        <v>51034922</v>
      </c>
      <c r="AL5" s="18" t="s">
        <v>82</v>
      </c>
      <c r="AM5" s="18" t="s">
        <v>65</v>
      </c>
      <c r="AN5" s="18" t="s">
        <v>65</v>
      </c>
      <c r="AO5" s="18" t="s">
        <v>65</v>
      </c>
      <c r="AP5" s="18" t="s">
        <v>65</v>
      </c>
      <c r="AQ5" s="18" t="s">
        <v>65</v>
      </c>
      <c r="AR5" s="17">
        <v>46177</v>
      </c>
      <c r="AS5" s="18"/>
      <c r="AT5" s="18" t="s">
        <v>84</v>
      </c>
    </row>
    <row r="6" spans="1:46" s="23" customFormat="1" ht="15.75" customHeight="1" x14ac:dyDescent="0.25">
      <c r="A6" s="17">
        <v>46170</v>
      </c>
      <c r="B6" s="18" t="s">
        <v>46</v>
      </c>
      <c r="C6" s="18" t="s">
        <v>47</v>
      </c>
      <c r="D6" s="19">
        <v>20266303118742</v>
      </c>
      <c r="E6" s="19">
        <v>20264300114811</v>
      </c>
      <c r="F6" s="20"/>
      <c r="G6" s="17" t="str">
        <f t="shared" si="0"/>
        <v>A TIEMPO</v>
      </c>
      <c r="H6" s="18" t="s">
        <v>50</v>
      </c>
      <c r="I6" s="18"/>
      <c r="J6" s="18"/>
      <c r="K6" s="18" t="s">
        <v>86</v>
      </c>
      <c r="L6" s="18">
        <v>1114726998</v>
      </c>
      <c r="M6" s="18" t="s">
        <v>88</v>
      </c>
      <c r="N6" s="18">
        <v>67038859</v>
      </c>
      <c r="O6" s="18" t="s">
        <v>90</v>
      </c>
      <c r="P6" s="18">
        <v>3148766177</v>
      </c>
      <c r="Q6" s="18" t="s">
        <v>92</v>
      </c>
      <c r="R6" s="18" t="s">
        <v>93</v>
      </c>
      <c r="S6" s="17">
        <v>45802</v>
      </c>
      <c r="T6" s="18" t="s">
        <v>64</v>
      </c>
      <c r="U6" s="18" t="s">
        <v>61</v>
      </c>
      <c r="V6" s="18" t="s">
        <v>64</v>
      </c>
      <c r="W6" s="18" t="s">
        <v>62</v>
      </c>
      <c r="X6" s="18" t="s">
        <v>62</v>
      </c>
      <c r="Y6" s="18" t="s">
        <v>61</v>
      </c>
      <c r="Z6" s="18" t="s">
        <v>64</v>
      </c>
      <c r="AA6" s="18" t="s">
        <v>64</v>
      </c>
      <c r="AB6" s="18" t="s">
        <v>62</v>
      </c>
      <c r="AC6" s="18" t="s">
        <v>64</v>
      </c>
      <c r="AD6" s="18" t="s">
        <v>95</v>
      </c>
      <c r="AE6" s="18" t="s">
        <v>61</v>
      </c>
      <c r="AF6" s="36" t="s">
        <v>96</v>
      </c>
      <c r="AG6" s="22" t="s">
        <v>97</v>
      </c>
      <c r="AH6" s="18">
        <v>20</v>
      </c>
      <c r="AI6" s="18" t="s">
        <v>65</v>
      </c>
      <c r="AJ6" s="17">
        <v>46177</v>
      </c>
      <c r="AK6" s="18"/>
      <c r="AL6" s="18"/>
      <c r="AM6" s="18"/>
      <c r="AN6" s="18"/>
      <c r="AO6" s="18"/>
      <c r="AP6" s="18"/>
      <c r="AQ6" s="18" t="s">
        <v>65</v>
      </c>
      <c r="AR6" s="17"/>
      <c r="AS6" s="18"/>
      <c r="AT6" s="18" t="s">
        <v>99</v>
      </c>
    </row>
    <row r="7" spans="1:46" s="23" customFormat="1" ht="15.75" customHeight="1" x14ac:dyDescent="0.25">
      <c r="A7" s="17">
        <v>46170</v>
      </c>
      <c r="B7" s="18" t="s">
        <v>46</v>
      </c>
      <c r="C7" s="18" t="s">
        <v>47</v>
      </c>
      <c r="D7" s="19">
        <v>20266303118942</v>
      </c>
      <c r="E7" s="19">
        <v>20264300104841</v>
      </c>
      <c r="F7" s="20" t="s">
        <v>85</v>
      </c>
      <c r="G7" s="17" t="str">
        <f t="shared" si="0"/>
        <v>A TIEMPO</v>
      </c>
      <c r="H7" s="18" t="s">
        <v>50</v>
      </c>
      <c r="I7" s="18"/>
      <c r="J7" s="18"/>
      <c r="K7" s="18" t="s">
        <v>87</v>
      </c>
      <c r="L7" s="18">
        <v>8632837</v>
      </c>
      <c r="M7" s="18" t="s">
        <v>89</v>
      </c>
      <c r="N7" s="18">
        <v>45549553</v>
      </c>
      <c r="O7" s="18" t="s">
        <v>91</v>
      </c>
      <c r="P7" s="18">
        <v>3216925739</v>
      </c>
      <c r="Q7" s="18" t="s">
        <v>58</v>
      </c>
      <c r="R7" s="18" t="s">
        <v>94</v>
      </c>
      <c r="S7" s="17">
        <v>46064</v>
      </c>
      <c r="T7" s="18" t="s">
        <v>61</v>
      </c>
      <c r="U7" s="18" t="s">
        <v>61</v>
      </c>
      <c r="V7" s="18" t="s">
        <v>61</v>
      </c>
      <c r="W7" s="18" t="s">
        <v>62</v>
      </c>
      <c r="X7" s="18" t="s">
        <v>62</v>
      </c>
      <c r="Y7" s="18" t="s">
        <v>61</v>
      </c>
      <c r="Z7" s="18" t="s">
        <v>61</v>
      </c>
      <c r="AA7" s="18" t="s">
        <v>61</v>
      </c>
      <c r="AB7" s="18" t="s">
        <v>62</v>
      </c>
      <c r="AC7" s="18" t="s">
        <v>62</v>
      </c>
      <c r="AD7" s="18" t="s">
        <v>63</v>
      </c>
      <c r="AE7" s="18" t="s">
        <v>64</v>
      </c>
      <c r="AF7" s="36"/>
      <c r="AG7" s="22"/>
      <c r="AH7" s="18">
        <v>23</v>
      </c>
      <c r="AI7" s="18" t="s">
        <v>65</v>
      </c>
      <c r="AJ7" s="17">
        <v>46177</v>
      </c>
      <c r="AK7" s="18">
        <v>51034927</v>
      </c>
      <c r="AL7" s="18" t="s">
        <v>98</v>
      </c>
      <c r="AM7" s="18" t="s">
        <v>65</v>
      </c>
      <c r="AN7" s="18" t="s">
        <v>65</v>
      </c>
      <c r="AO7" s="18" t="s">
        <v>65</v>
      </c>
      <c r="AP7" s="18" t="s">
        <v>65</v>
      </c>
      <c r="AQ7" s="18" t="s">
        <v>65</v>
      </c>
      <c r="AR7" s="17">
        <v>46177</v>
      </c>
      <c r="AS7" s="18"/>
      <c r="AT7" s="18" t="s">
        <v>100</v>
      </c>
    </row>
    <row r="8" spans="1:46" s="23" customFormat="1" ht="15.75" customHeight="1" x14ac:dyDescent="0.25">
      <c r="A8" s="17">
        <v>46174</v>
      </c>
      <c r="B8" s="18" t="s">
        <v>46</v>
      </c>
      <c r="C8" s="18" t="s">
        <v>47</v>
      </c>
      <c r="D8" s="37">
        <v>20266303192472</v>
      </c>
      <c r="E8" s="19">
        <v>20264300116441</v>
      </c>
      <c r="F8" s="20" t="s">
        <v>101</v>
      </c>
      <c r="G8" s="17" t="str">
        <f t="shared" si="0"/>
        <v>VENCIDO - MAS DE 10 DIAS HABILES</v>
      </c>
      <c r="H8" s="18" t="s">
        <v>50</v>
      </c>
      <c r="I8" s="18"/>
      <c r="J8" s="18"/>
      <c r="K8" s="18" t="s">
        <v>108</v>
      </c>
      <c r="L8" s="18">
        <v>1049931043</v>
      </c>
      <c r="M8" s="18" t="s">
        <v>115</v>
      </c>
      <c r="N8" s="18">
        <v>45373309</v>
      </c>
      <c r="O8" s="18" t="s">
        <v>122</v>
      </c>
      <c r="P8" s="18">
        <v>3238925311</v>
      </c>
      <c r="Q8" s="18" t="s">
        <v>129</v>
      </c>
      <c r="R8" s="18" t="s">
        <v>133</v>
      </c>
      <c r="S8" s="17">
        <v>46073</v>
      </c>
      <c r="T8" s="18" t="s">
        <v>61</v>
      </c>
      <c r="U8" s="18" t="s">
        <v>61</v>
      </c>
      <c r="V8" s="18" t="s">
        <v>61</v>
      </c>
      <c r="W8" s="18" t="s">
        <v>62</v>
      </c>
      <c r="X8" s="18" t="s">
        <v>61</v>
      </c>
      <c r="Y8" s="18" t="s">
        <v>61</v>
      </c>
      <c r="Z8" s="18" t="s">
        <v>61</v>
      </c>
      <c r="AA8" s="18" t="s">
        <v>61</v>
      </c>
      <c r="AB8" s="18" t="s">
        <v>62</v>
      </c>
      <c r="AC8" s="18" t="s">
        <v>62</v>
      </c>
      <c r="AD8" s="18" t="s">
        <v>63</v>
      </c>
      <c r="AE8" s="18" t="s">
        <v>64</v>
      </c>
      <c r="AF8" s="21"/>
      <c r="AG8" s="22"/>
      <c r="AH8" s="18">
        <v>16</v>
      </c>
      <c r="AI8" s="18" t="s">
        <v>65</v>
      </c>
      <c r="AJ8" s="17">
        <v>46190</v>
      </c>
      <c r="AK8" s="18">
        <v>51035021</v>
      </c>
      <c r="AL8" s="18" t="s">
        <v>140</v>
      </c>
      <c r="AM8" s="18" t="s">
        <v>65</v>
      </c>
      <c r="AN8" s="18" t="s">
        <v>65</v>
      </c>
      <c r="AO8" s="18" t="s">
        <v>65</v>
      </c>
      <c r="AP8" s="18" t="s">
        <v>65</v>
      </c>
      <c r="AQ8" s="18" t="s">
        <v>65</v>
      </c>
      <c r="AR8" s="17">
        <v>46190</v>
      </c>
      <c r="AS8" s="18"/>
      <c r="AT8" s="18" t="s">
        <v>146</v>
      </c>
    </row>
    <row r="9" spans="1:46" s="23" customFormat="1" ht="15.75" customHeight="1" x14ac:dyDescent="0.25">
      <c r="A9" s="17">
        <v>46174</v>
      </c>
      <c r="B9" s="18" t="s">
        <v>46</v>
      </c>
      <c r="C9" s="18" t="s">
        <v>47</v>
      </c>
      <c r="D9" s="37">
        <v>20266303192482</v>
      </c>
      <c r="E9" s="19">
        <v>20264300116461</v>
      </c>
      <c r="F9" s="20" t="s">
        <v>102</v>
      </c>
      <c r="G9" s="17" t="str">
        <f t="shared" si="0"/>
        <v>VENCIDO - MAS DE 10 DIAS HABILES</v>
      </c>
      <c r="H9" s="18" t="s">
        <v>50</v>
      </c>
      <c r="I9" s="18"/>
      <c r="J9" s="18"/>
      <c r="K9" s="18" t="s">
        <v>109</v>
      </c>
      <c r="L9" s="18">
        <v>1102823583</v>
      </c>
      <c r="M9" s="18" t="s">
        <v>116</v>
      </c>
      <c r="N9" s="18">
        <v>64553065</v>
      </c>
      <c r="O9" s="18" t="s">
        <v>123</v>
      </c>
      <c r="P9" s="18">
        <v>3018243683</v>
      </c>
      <c r="Q9" s="18" t="s">
        <v>130</v>
      </c>
      <c r="R9" s="18" t="s">
        <v>134</v>
      </c>
      <c r="S9" s="17">
        <v>46124</v>
      </c>
      <c r="T9" s="18" t="s">
        <v>61</v>
      </c>
      <c r="U9" s="18" t="s">
        <v>61</v>
      </c>
      <c r="V9" s="18" t="s">
        <v>61</v>
      </c>
      <c r="W9" s="18" t="s">
        <v>62</v>
      </c>
      <c r="X9" s="18" t="s">
        <v>61</v>
      </c>
      <c r="Y9" s="18" t="s">
        <v>61</v>
      </c>
      <c r="Z9" s="18" t="s">
        <v>61</v>
      </c>
      <c r="AA9" s="18" t="s">
        <v>61</v>
      </c>
      <c r="AB9" s="18" t="s">
        <v>62</v>
      </c>
      <c r="AC9" s="18" t="s">
        <v>62</v>
      </c>
      <c r="AD9" s="18" t="s">
        <v>63</v>
      </c>
      <c r="AE9" s="18" t="s">
        <v>64</v>
      </c>
      <c r="AF9" s="21"/>
      <c r="AG9" s="22"/>
      <c r="AH9" s="18">
        <v>17</v>
      </c>
      <c r="AI9" s="18" t="s">
        <v>65</v>
      </c>
      <c r="AJ9" s="17">
        <v>46190</v>
      </c>
      <c r="AK9" s="18">
        <v>51035023</v>
      </c>
      <c r="AL9" s="18" t="s">
        <v>141</v>
      </c>
      <c r="AM9" s="18" t="s">
        <v>65</v>
      </c>
      <c r="AN9" s="18" t="s">
        <v>65</v>
      </c>
      <c r="AO9" s="18" t="s">
        <v>65</v>
      </c>
      <c r="AP9" s="18" t="s">
        <v>65</v>
      </c>
      <c r="AQ9" s="18" t="s">
        <v>65</v>
      </c>
      <c r="AR9" s="17">
        <v>46190</v>
      </c>
      <c r="AS9" s="18"/>
      <c r="AT9" s="18" t="s">
        <v>147</v>
      </c>
    </row>
    <row r="10" spans="1:46" s="23" customFormat="1" ht="15.75" customHeight="1" x14ac:dyDescent="0.25">
      <c r="A10" s="17">
        <v>46174</v>
      </c>
      <c r="B10" s="18" t="s">
        <v>46</v>
      </c>
      <c r="C10" s="18" t="s">
        <v>47</v>
      </c>
      <c r="D10" s="37">
        <v>20266303192832</v>
      </c>
      <c r="E10" s="19">
        <v>20264300116481</v>
      </c>
      <c r="F10" s="20" t="s">
        <v>103</v>
      </c>
      <c r="G10" s="17" t="str">
        <f t="shared" si="0"/>
        <v>VENCIDO - MAS DE 10 DIAS HABILES</v>
      </c>
      <c r="H10" s="18" t="s">
        <v>50</v>
      </c>
      <c r="I10" s="18"/>
      <c r="J10" s="18"/>
      <c r="K10" s="18" t="s">
        <v>110</v>
      </c>
      <c r="L10" s="18">
        <v>1079915541</v>
      </c>
      <c r="M10" s="18" t="s">
        <v>117</v>
      </c>
      <c r="N10" s="18">
        <v>1067908957</v>
      </c>
      <c r="O10" s="18" t="s">
        <v>124</v>
      </c>
      <c r="P10" s="18">
        <v>3125055060</v>
      </c>
      <c r="Q10" s="18" t="s">
        <v>57</v>
      </c>
      <c r="R10" s="18" t="s">
        <v>135</v>
      </c>
      <c r="S10" s="17">
        <v>46132</v>
      </c>
      <c r="T10" s="18" t="s">
        <v>61</v>
      </c>
      <c r="U10" s="18" t="s">
        <v>61</v>
      </c>
      <c r="V10" s="18" t="s">
        <v>61</v>
      </c>
      <c r="W10" s="18" t="s">
        <v>62</v>
      </c>
      <c r="X10" s="18" t="s">
        <v>62</v>
      </c>
      <c r="Y10" s="18" t="s">
        <v>61</v>
      </c>
      <c r="Z10" s="18" t="s">
        <v>61</v>
      </c>
      <c r="AA10" s="18" t="s">
        <v>61</v>
      </c>
      <c r="AB10" s="18" t="s">
        <v>62</v>
      </c>
      <c r="AC10" s="18" t="s">
        <v>62</v>
      </c>
      <c r="AD10" s="18" t="s">
        <v>63</v>
      </c>
      <c r="AE10" s="18" t="s">
        <v>64</v>
      </c>
      <c r="AF10" s="21"/>
      <c r="AG10" s="22"/>
      <c r="AH10" s="18">
        <v>19</v>
      </c>
      <c r="AI10" s="18" t="s">
        <v>65</v>
      </c>
      <c r="AJ10" s="17">
        <v>46190</v>
      </c>
      <c r="AK10" s="18">
        <v>51035025</v>
      </c>
      <c r="AL10" s="18" t="s">
        <v>142</v>
      </c>
      <c r="AM10" s="18" t="s">
        <v>65</v>
      </c>
      <c r="AN10" s="18" t="s">
        <v>65</v>
      </c>
      <c r="AO10" s="18" t="s">
        <v>65</v>
      </c>
      <c r="AP10" s="18" t="s">
        <v>65</v>
      </c>
      <c r="AQ10" s="18" t="s">
        <v>65</v>
      </c>
      <c r="AR10" s="17">
        <v>46190</v>
      </c>
      <c r="AS10" s="18"/>
      <c r="AT10" s="18" t="s">
        <v>148</v>
      </c>
    </row>
    <row r="11" spans="1:46" s="23" customFormat="1" ht="15.75" customHeight="1" x14ac:dyDescent="0.25">
      <c r="A11" s="17">
        <v>46174</v>
      </c>
      <c r="B11" s="18" t="s">
        <v>46</v>
      </c>
      <c r="C11" s="18" t="s">
        <v>47</v>
      </c>
      <c r="D11" s="37">
        <v>20266303192842</v>
      </c>
      <c r="E11" s="19">
        <v>20264300116511</v>
      </c>
      <c r="F11" s="20" t="s">
        <v>104</v>
      </c>
      <c r="G11" s="17" t="str">
        <f t="shared" si="0"/>
        <v>VENCIDO - MAS DE 10 DIAS HABILES</v>
      </c>
      <c r="H11" s="18" t="s">
        <v>50</v>
      </c>
      <c r="I11" s="18"/>
      <c r="J11" s="18"/>
      <c r="K11" s="18" t="s">
        <v>111</v>
      </c>
      <c r="L11" s="18">
        <v>1002182534</v>
      </c>
      <c r="M11" s="18" t="s">
        <v>118</v>
      </c>
      <c r="N11" s="18">
        <v>1042456556</v>
      </c>
      <c r="O11" s="18" t="s">
        <v>125</v>
      </c>
      <c r="P11" s="18">
        <v>3225869588</v>
      </c>
      <c r="Q11" s="18" t="s">
        <v>58</v>
      </c>
      <c r="R11" s="18" t="s">
        <v>136</v>
      </c>
      <c r="S11" s="17">
        <v>46148</v>
      </c>
      <c r="T11" s="18" t="s">
        <v>61</v>
      </c>
      <c r="U11" s="18" t="s">
        <v>61</v>
      </c>
      <c r="V11" s="18" t="s">
        <v>61</v>
      </c>
      <c r="W11" s="18" t="s">
        <v>62</v>
      </c>
      <c r="X11" s="18" t="s">
        <v>62</v>
      </c>
      <c r="Y11" s="18" t="s">
        <v>64</v>
      </c>
      <c r="Z11" s="18" t="s">
        <v>61</v>
      </c>
      <c r="AA11" s="18" t="s">
        <v>61</v>
      </c>
      <c r="AB11" s="18" t="s">
        <v>62</v>
      </c>
      <c r="AC11" s="18" t="s">
        <v>62</v>
      </c>
      <c r="AD11" s="18" t="s">
        <v>63</v>
      </c>
      <c r="AE11" s="18" t="s">
        <v>61</v>
      </c>
      <c r="AF11" s="21" t="s">
        <v>139</v>
      </c>
      <c r="AG11" s="22"/>
      <c r="AH11" s="18">
        <v>20</v>
      </c>
      <c r="AI11" s="18" t="s">
        <v>65</v>
      </c>
      <c r="AJ11" s="17">
        <v>46190</v>
      </c>
      <c r="AK11" s="18"/>
      <c r="AL11" s="18"/>
      <c r="AM11" s="18"/>
      <c r="AN11" s="18"/>
      <c r="AO11" s="18"/>
      <c r="AP11" s="18"/>
      <c r="AQ11" s="18" t="s">
        <v>65</v>
      </c>
      <c r="AR11" s="17"/>
      <c r="AS11" s="18"/>
      <c r="AT11" s="18" t="s">
        <v>149</v>
      </c>
    </row>
    <row r="12" spans="1:46" s="23" customFormat="1" ht="15.75" customHeight="1" x14ac:dyDescent="0.25">
      <c r="A12" s="17">
        <v>46174</v>
      </c>
      <c r="B12" s="18" t="s">
        <v>46</v>
      </c>
      <c r="C12" s="18" t="s">
        <v>47</v>
      </c>
      <c r="D12" s="37">
        <v>20266303192952</v>
      </c>
      <c r="E12" s="19">
        <v>20264300116531</v>
      </c>
      <c r="F12" s="20" t="s">
        <v>105</v>
      </c>
      <c r="G12" s="17" t="str">
        <f t="shared" si="0"/>
        <v>VENCIDO - MAS DE 10 DIAS HABILES</v>
      </c>
      <c r="H12" s="18" t="s">
        <v>50</v>
      </c>
      <c r="I12" s="18"/>
      <c r="J12" s="18"/>
      <c r="K12" s="18" t="s">
        <v>112</v>
      </c>
      <c r="L12" s="18">
        <v>1061787590</v>
      </c>
      <c r="M12" s="18" t="s">
        <v>119</v>
      </c>
      <c r="N12" s="18">
        <v>66961790</v>
      </c>
      <c r="O12" s="18" t="s">
        <v>126</v>
      </c>
      <c r="P12" s="18">
        <v>3154521646</v>
      </c>
      <c r="Q12" s="18" t="s">
        <v>92</v>
      </c>
      <c r="R12" s="18" t="s">
        <v>137</v>
      </c>
      <c r="S12" s="17">
        <v>46013</v>
      </c>
      <c r="T12" s="18" t="s">
        <v>61</v>
      </c>
      <c r="U12" s="18" t="s">
        <v>61</v>
      </c>
      <c r="V12" s="18" t="s">
        <v>61</v>
      </c>
      <c r="W12" s="18" t="s">
        <v>62</v>
      </c>
      <c r="X12" s="18" t="s">
        <v>61</v>
      </c>
      <c r="Y12" s="18" t="s">
        <v>61</v>
      </c>
      <c r="Z12" s="18" t="s">
        <v>61</v>
      </c>
      <c r="AA12" s="18" t="s">
        <v>61</v>
      </c>
      <c r="AB12" s="18" t="s">
        <v>62</v>
      </c>
      <c r="AC12" s="18" t="s">
        <v>62</v>
      </c>
      <c r="AD12" s="18" t="s">
        <v>63</v>
      </c>
      <c r="AE12" s="18" t="s">
        <v>64</v>
      </c>
      <c r="AF12" s="21"/>
      <c r="AG12" s="22"/>
      <c r="AH12" s="18">
        <v>42</v>
      </c>
      <c r="AI12" s="18" t="s">
        <v>65</v>
      </c>
      <c r="AJ12" s="17">
        <v>46190</v>
      </c>
      <c r="AK12" s="18">
        <v>51035026</v>
      </c>
      <c r="AL12" s="18" t="s">
        <v>143</v>
      </c>
      <c r="AM12" s="18" t="s">
        <v>65</v>
      </c>
      <c r="AN12" s="18" t="s">
        <v>65</v>
      </c>
      <c r="AO12" s="18" t="s">
        <v>65</v>
      </c>
      <c r="AP12" s="18" t="s">
        <v>65</v>
      </c>
      <c r="AQ12" s="18" t="s">
        <v>65</v>
      </c>
      <c r="AR12" s="17">
        <v>46190</v>
      </c>
      <c r="AS12" s="18"/>
      <c r="AT12" s="18" t="s">
        <v>150</v>
      </c>
    </row>
    <row r="13" spans="1:46" s="23" customFormat="1" ht="15.75" customHeight="1" x14ac:dyDescent="0.25">
      <c r="A13" s="17">
        <v>46174</v>
      </c>
      <c r="B13" s="18" t="s">
        <v>46</v>
      </c>
      <c r="C13" s="18" t="s">
        <v>47</v>
      </c>
      <c r="D13" s="37">
        <v>20266303193582</v>
      </c>
      <c r="E13" s="19">
        <v>20264300117641</v>
      </c>
      <c r="F13" s="20" t="s">
        <v>106</v>
      </c>
      <c r="G13" s="17" t="str">
        <f t="shared" si="0"/>
        <v>VENCIDO - MAS DE 10 DIAS HABILES</v>
      </c>
      <c r="H13" s="18" t="s">
        <v>50</v>
      </c>
      <c r="I13" s="18"/>
      <c r="J13" s="18"/>
      <c r="K13" s="18" t="s">
        <v>113</v>
      </c>
      <c r="L13" s="18">
        <v>87280020</v>
      </c>
      <c r="M13" s="18" t="s">
        <v>120</v>
      </c>
      <c r="N13" s="18">
        <v>27169342</v>
      </c>
      <c r="O13" s="18" t="s">
        <v>127</v>
      </c>
      <c r="P13" s="18">
        <v>3226286738</v>
      </c>
      <c r="Q13" s="18" t="s">
        <v>131</v>
      </c>
      <c r="R13" s="18" t="s">
        <v>57</v>
      </c>
      <c r="S13" s="17">
        <v>45673</v>
      </c>
      <c r="T13" s="18" t="s">
        <v>61</v>
      </c>
      <c r="U13" s="18" t="s">
        <v>61</v>
      </c>
      <c r="V13" s="18" t="s">
        <v>61</v>
      </c>
      <c r="W13" s="18" t="s">
        <v>61</v>
      </c>
      <c r="X13" s="18" t="s">
        <v>62</v>
      </c>
      <c r="Y13" s="18" t="s">
        <v>61</v>
      </c>
      <c r="Z13" s="18" t="s">
        <v>61</v>
      </c>
      <c r="AA13" s="18" t="s">
        <v>61</v>
      </c>
      <c r="AB13" s="18" t="s">
        <v>62</v>
      </c>
      <c r="AC13" s="18" t="s">
        <v>62</v>
      </c>
      <c r="AD13" s="18" t="s">
        <v>63</v>
      </c>
      <c r="AE13" s="18" t="s">
        <v>64</v>
      </c>
      <c r="AF13" s="21"/>
      <c r="AG13" s="22"/>
      <c r="AH13" s="18">
        <v>34</v>
      </c>
      <c r="AI13" s="18" t="s">
        <v>65</v>
      </c>
      <c r="AJ13" s="17">
        <v>46190</v>
      </c>
      <c r="AK13" s="18">
        <v>51035027</v>
      </c>
      <c r="AL13" s="18" t="s">
        <v>144</v>
      </c>
      <c r="AM13" s="18" t="s">
        <v>65</v>
      </c>
      <c r="AN13" s="18" t="s">
        <v>65</v>
      </c>
      <c r="AO13" s="18" t="s">
        <v>65</v>
      </c>
      <c r="AP13" s="18" t="s">
        <v>65</v>
      </c>
      <c r="AQ13" s="18" t="s">
        <v>65</v>
      </c>
      <c r="AR13" s="17">
        <v>46190</v>
      </c>
      <c r="AS13" s="18"/>
      <c r="AT13" s="18" t="s">
        <v>151</v>
      </c>
    </row>
    <row r="14" spans="1:46" s="23" customFormat="1" ht="15.75" customHeight="1" x14ac:dyDescent="0.25">
      <c r="A14" s="17">
        <v>46174</v>
      </c>
      <c r="B14" s="18" t="s">
        <v>46</v>
      </c>
      <c r="C14" s="18" t="s">
        <v>47</v>
      </c>
      <c r="D14" s="37">
        <v>20266303198522</v>
      </c>
      <c r="E14" s="19">
        <v>20264300117651</v>
      </c>
      <c r="F14" s="20" t="s">
        <v>107</v>
      </c>
      <c r="G14" s="17" t="str">
        <f t="shared" si="0"/>
        <v>VENCIDO - MAS DE 10 DIAS HABILES</v>
      </c>
      <c r="H14" s="18" t="s">
        <v>50</v>
      </c>
      <c r="I14" s="18"/>
      <c r="J14" s="18"/>
      <c r="K14" s="18" t="s">
        <v>114</v>
      </c>
      <c r="L14" s="18">
        <v>93085371</v>
      </c>
      <c r="M14" s="18" t="s">
        <v>121</v>
      </c>
      <c r="N14" s="18">
        <v>93084228</v>
      </c>
      <c r="O14" s="18" t="s">
        <v>128</v>
      </c>
      <c r="P14" s="18">
        <v>3202925627</v>
      </c>
      <c r="Q14" s="18" t="s">
        <v>132</v>
      </c>
      <c r="R14" s="18" t="s">
        <v>138</v>
      </c>
      <c r="S14" s="17">
        <v>45753</v>
      </c>
      <c r="T14" s="18" t="s">
        <v>61</v>
      </c>
      <c r="U14" s="18" t="s">
        <v>61</v>
      </c>
      <c r="V14" s="18" t="s">
        <v>61</v>
      </c>
      <c r="W14" s="18" t="s">
        <v>61</v>
      </c>
      <c r="X14" s="18" t="s">
        <v>61</v>
      </c>
      <c r="Y14" s="18" t="s">
        <v>61</v>
      </c>
      <c r="Z14" s="18" t="s">
        <v>61</v>
      </c>
      <c r="AA14" s="18" t="s">
        <v>61</v>
      </c>
      <c r="AB14" s="18" t="s">
        <v>62</v>
      </c>
      <c r="AC14" s="18" t="s">
        <v>62</v>
      </c>
      <c r="AD14" s="18" t="s">
        <v>63</v>
      </c>
      <c r="AE14" s="18" t="s">
        <v>64</v>
      </c>
      <c r="AF14" s="21"/>
      <c r="AG14" s="22"/>
      <c r="AH14" s="18">
        <v>26</v>
      </c>
      <c r="AI14" s="18" t="s">
        <v>65</v>
      </c>
      <c r="AJ14" s="17">
        <v>46190</v>
      </c>
      <c r="AK14" s="18">
        <v>51035040</v>
      </c>
      <c r="AL14" s="18" t="s">
        <v>145</v>
      </c>
      <c r="AM14" s="18" t="s">
        <v>65</v>
      </c>
      <c r="AN14" s="18" t="s">
        <v>65</v>
      </c>
      <c r="AO14" s="18" t="s">
        <v>65</v>
      </c>
      <c r="AP14" s="18" t="s">
        <v>65</v>
      </c>
      <c r="AQ14" s="18" t="s">
        <v>65</v>
      </c>
      <c r="AR14" s="17">
        <v>46190</v>
      </c>
      <c r="AS14" s="18"/>
      <c r="AT14" s="18" t="s">
        <v>152</v>
      </c>
    </row>
  </sheetData>
  <conditionalFormatting sqref="D1:D14">
    <cfRule type="duplicateValues" dxfId="12" priority="13"/>
  </conditionalFormatting>
  <conditionalFormatting sqref="E1:E14">
    <cfRule type="duplicateValues" dxfId="11" priority="12"/>
  </conditionalFormatting>
  <conditionalFormatting sqref="L1:L14">
    <cfRule type="duplicateValues" dxfId="10" priority="11"/>
  </conditionalFormatting>
  <conditionalFormatting sqref="K1:K14">
    <cfRule type="duplicateValues" dxfId="9" priority="10"/>
  </conditionalFormatting>
  <conditionalFormatting sqref="M1:M14">
    <cfRule type="duplicateValues" dxfId="8" priority="9"/>
  </conditionalFormatting>
  <conditionalFormatting sqref="N1:N14">
    <cfRule type="duplicateValues" dxfId="7" priority="8"/>
  </conditionalFormatting>
  <conditionalFormatting sqref="AE8:AE14 AE1">
    <cfRule type="containsText" dxfId="6" priority="7" operator="containsText" text="SI">
      <formula>NOT(ISERROR(SEARCH("SI",AE1)))</formula>
    </cfRule>
  </conditionalFormatting>
  <conditionalFormatting sqref="AE8:AE14 AE1">
    <cfRule type="containsText" dxfId="5" priority="6" operator="containsText" text="NO">
      <formula>NOT(ISERROR(SEARCH("NO",AE1)))</formula>
    </cfRule>
  </conditionalFormatting>
  <conditionalFormatting sqref="AL8:AL14 AL1:AL5">
    <cfRule type="duplicateValues" dxfId="4" priority="5"/>
  </conditionalFormatting>
  <conditionalFormatting sqref="AL8:AL14 AL1:AL5">
    <cfRule type="duplicateValues" dxfId="3" priority="4"/>
  </conditionalFormatting>
  <conditionalFormatting sqref="AL1:AL14">
    <cfRule type="duplicateValues" dxfId="2" priority="3"/>
  </conditionalFormatting>
  <conditionalFormatting sqref="AE2:AE7">
    <cfRule type="containsText" dxfId="1" priority="1" operator="containsText" text="NO">
      <formula>NOT(ISERROR(SEARCH("NO",AE2)))</formula>
    </cfRule>
  </conditionalFormatting>
  <conditionalFormatting sqref="AE2:AE7">
    <cfRule type="containsText" dxfId="0" priority="2" operator="containsText" text="SI">
      <formula>NOT(ISERROR(SEARCH("SI",AE2)))</formula>
    </cfRule>
  </conditionalFormatting>
  <hyperlinks>
    <hyperlink ref="F2" r:id="rId1" xr:uid="{CD8E706C-3285-4AE5-9E0E-E475883D5379}"/>
    <hyperlink ref="F3" r:id="rId2" xr:uid="{2D70C3EF-A7DD-4D4E-A250-FFBDE439F407}"/>
    <hyperlink ref="F4" r:id="rId3" xr:uid="{58DC7A35-6E7D-47F9-8AE3-C682A9EA3CE9}"/>
    <hyperlink ref="F5" r:id="rId4" xr:uid="{C63C441B-A712-4378-B691-555F0FC013B7}"/>
    <hyperlink ref="F7" r:id="rId5" xr:uid="{47FA843E-EA0F-487E-9E4C-D249438B1FEB}"/>
    <hyperlink ref="F8" r:id="rId6" xr:uid="{215A8583-BB27-4D5C-A01A-787A03B7BFC8}"/>
    <hyperlink ref="F9" r:id="rId7" xr:uid="{DA2E04EB-CB02-4B96-8065-157A09897A41}"/>
    <hyperlink ref="F10" r:id="rId8" xr:uid="{56E98C9D-3050-4ABB-B75F-B3451D7D47B4}"/>
    <hyperlink ref="F11" r:id="rId9" xr:uid="{CBED9795-5CFF-4C54-9099-D048E0B7ECCC}"/>
    <hyperlink ref="F12" r:id="rId10" xr:uid="{9779758E-F196-4208-83B4-7F0AB02A4509}"/>
    <hyperlink ref="F13" r:id="rId11" xr:uid="{B3856E50-4007-4862-9FAD-936D75452E58}"/>
    <hyperlink ref="F14" r:id="rId12" xr:uid="{A701810D-06F2-43F6-9B6D-A0EA4192D2E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Kelly Fernanda Oviedo Jimenez</dc:creator>
  <cp:lastModifiedBy>Kelly Fernanda Oviedo Jimenez</cp:lastModifiedBy>
  <dcterms:created xsi:type="dcterms:W3CDTF">2026-06-26T23:26:31Z</dcterms:created>
  <dcterms:modified xsi:type="dcterms:W3CDTF">2026-06-26T23:26:59Z</dcterms:modified>
</cp:coreProperties>
</file>